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8" i="1"/>
  <c r="F88"/>
  <c r="F90"/>
  <c r="F86"/>
  <c r="F71"/>
  <c r="F82"/>
  <c r="F25"/>
  <c r="F17"/>
  <c r="F16" s="1"/>
  <c r="F18"/>
  <c r="F85" l="1"/>
  <c r="F84" s="1"/>
  <c r="F60"/>
  <c r="F59" s="1"/>
  <c r="F104" l="1"/>
  <c r="F103" s="1"/>
  <c r="F80"/>
  <c r="F79" s="1"/>
  <c r="F69"/>
  <c r="F48"/>
  <c r="F68" l="1"/>
  <c r="F67" s="1"/>
  <c r="F35"/>
  <c r="F34" s="1"/>
  <c r="F33" s="1"/>
  <c r="F32" s="1"/>
  <c r="F29"/>
  <c r="F30"/>
  <c r="F40" l="1"/>
  <c r="F77" l="1"/>
  <c r="F76" s="1"/>
  <c r="F75" s="1"/>
  <c r="F74" l="1"/>
  <c r="F73" s="1"/>
  <c r="F65" l="1"/>
  <c r="F64" l="1"/>
  <c r="F63" s="1"/>
  <c r="F62" s="1"/>
  <c r="F117" l="1"/>
  <c r="F116" s="1"/>
  <c r="F115" s="1"/>
  <c r="F114" s="1"/>
  <c r="F113" s="1"/>
  <c r="F111" l="1"/>
  <c r="F110" s="1"/>
  <c r="F109" s="1"/>
  <c r="F97"/>
  <c r="F99"/>
  <c r="F101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08" l="1"/>
  <c r="F107" s="1"/>
  <c r="F106"/>
  <c r="F57"/>
  <c r="F56" s="1"/>
  <c r="F96"/>
  <c r="F95" s="1"/>
  <c r="F94" s="1"/>
  <c r="F22"/>
  <c r="F21" l="1"/>
  <c r="F20"/>
  <c r="F15" s="1"/>
  <c r="F93"/>
  <c r="F8" l="1"/>
  <c r="F92"/>
  <c r="F46" l="1"/>
  <c r="F45" l="1"/>
  <c r="F44" s="1"/>
  <c r="F43" s="1"/>
  <c r="F42" s="1"/>
  <c r="F119" s="1"/>
</calcChain>
</file>

<file path=xl/sharedStrings.xml><?xml version="1.0" encoding="utf-8"?>
<sst xmlns="http://schemas.openxmlformats.org/spreadsheetml/2006/main" count="431" uniqueCount="129">
  <si>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</si>
  <si>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</si>
  <si>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</si>
  <si>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</si>
  <si>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</si>
  <si>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</si>
  <si>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</si>
  <si>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</si>
  <si>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</si>
  <si>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</si>
  <si>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</si>
  <si>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</si>
  <si>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</si>
  <si>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</si>
  <si>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</si>
  <si>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</si>
  <si>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</si>
  <si>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</si>
  <si>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</si>
  <si>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</si>
  <si>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</si>
  <si>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</si>
  <si>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</si>
  <si>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</si>
  <si>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</si>
  <si>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</si>
  <si>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</si>
  <si>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</si>
  <si>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</si>
  <si>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</si>
  <si>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</si>
  <si>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</si>
  <si>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</si>
  <si>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</si>
  <si>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</si>
  <si>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</si>
  <si>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</si>
  <si>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</si>
  <si>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</si>
  <si>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</si>
  <si>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</si>
  <si>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</si>
  <si>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</si>
  <si>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</si>
  <si>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</si>
  <si>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</si>
  <si>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</si>
  <si>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</si>
  <si>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</si>
  <si>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</si>
  <si>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</si>
  <si>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</si>
  <si>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</si>
  <si>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</si>
  <si>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</si>
  <si>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</si>
  <si>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</si>
  <si>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</si>
  <si>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</si>
  <si>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</si>
  <si>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</si>
  <si>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</si>
  <si>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</si>
  <si>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</si>
  <si>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</si>
  <si>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</si>
  <si>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</si>
  <si>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</si>
  <si>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</si>
  <si>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</si>
  <si>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</si>
  <si>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</si>
  <si>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</si>
  <si>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</si>
  <si>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</si>
  <si>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</si>
  <si>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</si>
  <si>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</si>
  <si>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</si>
  <si>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</si>
  <si>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</si>
  <si>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</si>
  <si>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</si>
  <si>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</si>
  <si>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</si>
  <si>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</si>
  <si>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</si>
  <si>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</si>
  <si>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</si>
  <si>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</si>
  <si>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</si>
  <si>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</si>
  <si>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</si>
  <si>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</si>
  <si>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</si>
  <si>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</si>
  <si>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</si>
  <si>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</si>
  <si>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</si>
  <si>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</si>
  <si>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</si>
  <si>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</si>
  <si>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</si>
  <si>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</si>
  <si>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</si>
  <si>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</si>
  <si>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</si>
  <si>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</si>
  <si>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</si>
  <si>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</si>
  <si>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</si>
  <si>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</si>
  <si>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</si>
  <si>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</si>
  <si>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</si>
  <si>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</si>
  <si>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</si>
  <si>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</si>
  <si>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</si>
  <si>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</si>
  <si>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</si>
  <si>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</si>
  <si>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</si>
  <si>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</si>
  <si>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</si>
  <si>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</si>
  <si>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</si>
  <si>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 xml:space="preserve">Публичные нормативные социальные выплаты гражданам </t>
  </si>
  <si>
    <t>Функционирование Правительства РФ, высших исполнительных органов  государственной власти субъектов РФ, местных администраций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</si>
</sst>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5" xfId="0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tabSelected="1" topLeftCell="A101" workbookViewId="0">
      <selection activeCell="F103" sqref="F103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125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48</v>
      </c>
      <c r="F2" s="63"/>
    </row>
    <row r="3" spans="1:7" ht="54" customHeight="1">
      <c r="A3" s="62" t="s">
        <v>126</v>
      </c>
      <c r="B3" s="62"/>
      <c r="C3" s="62"/>
      <c r="D3" s="62"/>
      <c r="E3" s="62"/>
      <c r="F3" s="62"/>
    </row>
    <row r="4" spans="1:7" ht="15.75">
      <c r="F4" s="36" t="s">
        <v>49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121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1386.3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63</v>
      </c>
      <c r="B10" s="7" t="s">
        <v>9</v>
      </c>
      <c r="C10" s="7" t="s">
        <v>10</v>
      </c>
      <c r="D10" s="24" t="s">
        <v>75</v>
      </c>
      <c r="E10" s="7"/>
      <c r="F10" s="47">
        <f t="shared" si="0"/>
        <v>464.3</v>
      </c>
      <c r="G10" s="1"/>
    </row>
    <row r="11" spans="1:7" ht="15.75">
      <c r="A11" s="6" t="s">
        <v>57</v>
      </c>
      <c r="B11" s="7" t="s">
        <v>9</v>
      </c>
      <c r="C11" s="7" t="s">
        <v>10</v>
      </c>
      <c r="D11" s="24" t="s">
        <v>76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77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77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77</v>
      </c>
      <c r="E14" s="7" t="s">
        <v>15</v>
      </c>
      <c r="F14" s="47">
        <v>464.3</v>
      </c>
      <c r="G14" s="1"/>
    </row>
    <row r="15" spans="1:7" ht="47.25">
      <c r="A15" s="9" t="s">
        <v>128</v>
      </c>
      <c r="B15" s="4" t="s">
        <v>9</v>
      </c>
      <c r="C15" s="4" t="s">
        <v>23</v>
      </c>
      <c r="D15" s="25"/>
      <c r="E15" s="4"/>
      <c r="F15" s="48">
        <f>F20+F16</f>
        <v>889</v>
      </c>
      <c r="G15" s="1"/>
    </row>
    <row r="16" spans="1:7" ht="63">
      <c r="A16" s="6" t="s">
        <v>112</v>
      </c>
      <c r="B16" s="7" t="s">
        <v>9</v>
      </c>
      <c r="C16" s="7" t="s">
        <v>23</v>
      </c>
      <c r="D16" s="24" t="s">
        <v>113</v>
      </c>
      <c r="E16" s="7"/>
      <c r="F16" s="45">
        <f>F17</f>
        <v>0.1</v>
      </c>
      <c r="G16" s="1"/>
    </row>
    <row r="17" spans="1:7" ht="47.25">
      <c r="A17" s="6" t="s">
        <v>114</v>
      </c>
      <c r="B17" s="7" t="s">
        <v>9</v>
      </c>
      <c r="C17" s="7" t="s">
        <v>23</v>
      </c>
      <c r="D17" s="24" t="s">
        <v>113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23</v>
      </c>
      <c r="D18" s="24" t="s">
        <v>113</v>
      </c>
      <c r="E18" s="7" t="s">
        <v>18</v>
      </c>
      <c r="F18" s="45">
        <f>F19</f>
        <v>0.1</v>
      </c>
      <c r="G18" s="1"/>
    </row>
    <row r="19" spans="1:7" ht="31.5">
      <c r="A19" s="6" t="s">
        <v>122</v>
      </c>
      <c r="B19" s="7" t="s">
        <v>9</v>
      </c>
      <c r="C19" s="7" t="s">
        <v>23</v>
      </c>
      <c r="D19" s="24" t="s">
        <v>113</v>
      </c>
      <c r="E19" s="7" t="s">
        <v>19</v>
      </c>
      <c r="F19" s="45">
        <v>0.1</v>
      </c>
      <c r="G19" s="1"/>
    </row>
    <row r="20" spans="1:7" ht="17.25" customHeight="1">
      <c r="A20" s="6" t="s">
        <v>63</v>
      </c>
      <c r="B20" s="7" t="s">
        <v>9</v>
      </c>
      <c r="C20" s="7" t="s">
        <v>23</v>
      </c>
      <c r="D20" s="24" t="s">
        <v>75</v>
      </c>
      <c r="E20" s="7"/>
      <c r="F20" s="45">
        <f>F22+F29</f>
        <v>888.9</v>
      </c>
    </row>
    <row r="21" spans="1:7" ht="21" customHeight="1">
      <c r="A21" s="6" t="s">
        <v>57</v>
      </c>
      <c r="B21" s="7" t="s">
        <v>9</v>
      </c>
      <c r="C21" s="7" t="s">
        <v>23</v>
      </c>
      <c r="D21" s="24" t="s">
        <v>76</v>
      </c>
      <c r="E21" s="7"/>
      <c r="F21" s="45">
        <f>F22</f>
        <v>883.9</v>
      </c>
    </row>
    <row r="22" spans="1:7" ht="18" customHeight="1">
      <c r="A22" s="6" t="s">
        <v>58</v>
      </c>
      <c r="B22" s="7" t="s">
        <v>9</v>
      </c>
      <c r="C22" s="7" t="s">
        <v>23</v>
      </c>
      <c r="D22" s="24" t="s">
        <v>78</v>
      </c>
      <c r="E22" s="7"/>
      <c r="F22" s="45">
        <f>F23+F25+F27</f>
        <v>883.9</v>
      </c>
    </row>
    <row r="23" spans="1:7" ht="69" customHeight="1">
      <c r="A23" s="6" t="s">
        <v>12</v>
      </c>
      <c r="B23" s="7" t="s">
        <v>9</v>
      </c>
      <c r="C23" s="7" t="s">
        <v>23</v>
      </c>
      <c r="D23" s="24" t="s">
        <v>78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23</v>
      </c>
      <c r="D24" s="24" t="s">
        <v>78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23</v>
      </c>
      <c r="D25" s="24" t="s">
        <v>78</v>
      </c>
      <c r="E25" s="7" t="s">
        <v>18</v>
      </c>
      <c r="F25" s="45">
        <f>F26</f>
        <v>289</v>
      </c>
    </row>
    <row r="26" spans="1:7" ht="29.25" customHeight="1">
      <c r="A26" s="6" t="s">
        <v>122</v>
      </c>
      <c r="B26" s="7" t="s">
        <v>9</v>
      </c>
      <c r="C26" s="7" t="s">
        <v>23</v>
      </c>
      <c r="D26" s="24" t="s">
        <v>78</v>
      </c>
      <c r="E26" s="7" t="s">
        <v>19</v>
      </c>
      <c r="F26" s="45">
        <v>289</v>
      </c>
    </row>
    <row r="27" spans="1:7" ht="21.75" customHeight="1">
      <c r="A27" s="6" t="s">
        <v>20</v>
      </c>
      <c r="B27" s="7" t="s">
        <v>9</v>
      </c>
      <c r="C27" s="7" t="s">
        <v>23</v>
      </c>
      <c r="D27" s="24" t="s">
        <v>78</v>
      </c>
      <c r="E27" s="7" t="s">
        <v>21</v>
      </c>
      <c r="F27" s="45">
        <f>F28</f>
        <v>4.4000000000000004</v>
      </c>
    </row>
    <row r="28" spans="1:7" ht="29.25" customHeight="1">
      <c r="A28" s="57" t="s">
        <v>124</v>
      </c>
      <c r="B28" s="7" t="s">
        <v>9</v>
      </c>
      <c r="C28" s="7" t="s">
        <v>23</v>
      </c>
      <c r="D28" s="24" t="s">
        <v>78</v>
      </c>
      <c r="E28" s="7" t="s">
        <v>22</v>
      </c>
      <c r="F28" s="45">
        <v>4.4000000000000004</v>
      </c>
    </row>
    <row r="29" spans="1:7" ht="48" customHeight="1">
      <c r="A29" s="6" t="s">
        <v>92</v>
      </c>
      <c r="B29" s="7" t="s">
        <v>9</v>
      </c>
      <c r="C29" s="7" t="s">
        <v>23</v>
      </c>
      <c r="D29" s="24" t="s">
        <v>91</v>
      </c>
      <c r="E29" s="7"/>
      <c r="F29" s="45">
        <f>F31</f>
        <v>5</v>
      </c>
    </row>
    <row r="30" spans="1:7" ht="29.25" customHeight="1">
      <c r="A30" s="6" t="s">
        <v>65</v>
      </c>
      <c r="B30" s="7" t="s">
        <v>9</v>
      </c>
      <c r="C30" s="7" t="s">
        <v>23</v>
      </c>
      <c r="D30" s="24" t="s">
        <v>91</v>
      </c>
      <c r="E30" s="7" t="s">
        <v>70</v>
      </c>
      <c r="F30" s="45">
        <f>F31</f>
        <v>5</v>
      </c>
    </row>
    <row r="31" spans="1:7" ht="29.25" customHeight="1">
      <c r="A31" s="6" t="s">
        <v>66</v>
      </c>
      <c r="B31" s="7" t="s">
        <v>9</v>
      </c>
      <c r="C31" s="7" t="s">
        <v>23</v>
      </c>
      <c r="D31" s="24" t="s">
        <v>91</v>
      </c>
      <c r="E31" s="7" t="s">
        <v>74</v>
      </c>
      <c r="F31" s="45">
        <v>5</v>
      </c>
    </row>
    <row r="32" spans="1:7" s="14" customFormat="1" ht="50.25" customHeight="1">
      <c r="A32" s="9" t="s">
        <v>123</v>
      </c>
      <c r="B32" s="4" t="s">
        <v>9</v>
      </c>
      <c r="C32" s="4" t="s">
        <v>64</v>
      </c>
      <c r="D32" s="25"/>
      <c r="E32" s="4"/>
      <c r="F32" s="48">
        <f>F33</f>
        <v>30</v>
      </c>
    </row>
    <row r="33" spans="1:6" ht="16.5" customHeight="1">
      <c r="A33" s="6" t="s">
        <v>63</v>
      </c>
      <c r="B33" s="7" t="s">
        <v>9</v>
      </c>
      <c r="C33" s="7" t="s">
        <v>64</v>
      </c>
      <c r="D33" s="24" t="s">
        <v>75</v>
      </c>
      <c r="E33" s="7"/>
      <c r="F33" s="45">
        <f>F34</f>
        <v>30</v>
      </c>
    </row>
    <row r="34" spans="1:6" ht="45.75" customHeight="1">
      <c r="A34" s="6" t="s">
        <v>94</v>
      </c>
      <c r="B34" s="7" t="s">
        <v>9</v>
      </c>
      <c r="C34" s="7" t="s">
        <v>64</v>
      </c>
      <c r="D34" s="24" t="s">
        <v>93</v>
      </c>
      <c r="E34" s="7"/>
      <c r="F34" s="45">
        <f>F35</f>
        <v>30</v>
      </c>
    </row>
    <row r="35" spans="1:6" ht="16.5" customHeight="1">
      <c r="A35" s="6" t="s">
        <v>65</v>
      </c>
      <c r="B35" s="7" t="s">
        <v>9</v>
      </c>
      <c r="C35" s="7" t="s">
        <v>64</v>
      </c>
      <c r="D35" s="24" t="s">
        <v>93</v>
      </c>
      <c r="E35" s="7" t="s">
        <v>70</v>
      </c>
      <c r="F35" s="45">
        <f>F36</f>
        <v>30</v>
      </c>
    </row>
    <row r="36" spans="1:6" ht="18.75" customHeight="1">
      <c r="A36" s="6" t="s">
        <v>66</v>
      </c>
      <c r="B36" s="7" t="s">
        <v>9</v>
      </c>
      <c r="C36" s="7" t="s">
        <v>64</v>
      </c>
      <c r="D36" s="24" t="s">
        <v>93</v>
      </c>
      <c r="E36" s="7" t="s">
        <v>74</v>
      </c>
      <c r="F36" s="45">
        <v>30</v>
      </c>
    </row>
    <row r="37" spans="1:6" s="14" customFormat="1" ht="15.75">
      <c r="A37" s="9" t="s">
        <v>25</v>
      </c>
      <c r="B37" s="4" t="s">
        <v>9</v>
      </c>
      <c r="C37" s="4" t="s">
        <v>26</v>
      </c>
      <c r="D37" s="25"/>
      <c r="E37" s="13"/>
      <c r="F37" s="48">
        <f>F38</f>
        <v>3</v>
      </c>
    </row>
    <row r="38" spans="1:6" ht="15.75">
      <c r="A38" s="6" t="s">
        <v>63</v>
      </c>
      <c r="B38" s="7" t="s">
        <v>9</v>
      </c>
      <c r="C38" s="7" t="s">
        <v>26</v>
      </c>
      <c r="D38" s="24" t="s">
        <v>75</v>
      </c>
      <c r="E38" s="12"/>
      <c r="F38" s="45">
        <f>F39</f>
        <v>3</v>
      </c>
    </row>
    <row r="39" spans="1:6" ht="15.75">
      <c r="A39" s="6" t="s">
        <v>27</v>
      </c>
      <c r="B39" s="7" t="s">
        <v>9</v>
      </c>
      <c r="C39" s="7" t="s">
        <v>26</v>
      </c>
      <c r="D39" s="50" t="s">
        <v>80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26</v>
      </c>
      <c r="D40" s="24" t="s">
        <v>79</v>
      </c>
      <c r="E40" s="12">
        <v>800</v>
      </c>
      <c r="F40" s="45">
        <f>F41</f>
        <v>3</v>
      </c>
    </row>
    <row r="41" spans="1:6" ht="15.75">
      <c r="A41" s="6" t="s">
        <v>28</v>
      </c>
      <c r="B41" s="7" t="s">
        <v>9</v>
      </c>
      <c r="C41" s="7" t="s">
        <v>26</v>
      </c>
      <c r="D41" s="24" t="s">
        <v>80</v>
      </c>
      <c r="E41" s="12">
        <v>870</v>
      </c>
      <c r="F41" s="45">
        <v>3</v>
      </c>
    </row>
    <row r="42" spans="1:6" ht="15.75">
      <c r="A42" s="9" t="s">
        <v>29</v>
      </c>
      <c r="B42" s="4" t="s">
        <v>10</v>
      </c>
      <c r="C42" s="4"/>
      <c r="D42" s="25"/>
      <c r="E42" s="13"/>
      <c r="F42" s="48">
        <f>F43</f>
        <v>80.7</v>
      </c>
    </row>
    <row r="43" spans="1:6" ht="15.75">
      <c r="A43" s="9" t="s">
        <v>30</v>
      </c>
      <c r="B43" s="4" t="s">
        <v>10</v>
      </c>
      <c r="C43" s="4" t="s">
        <v>16</v>
      </c>
      <c r="D43" s="25"/>
      <c r="E43" s="13"/>
      <c r="F43" s="48">
        <f>F44</f>
        <v>80.7</v>
      </c>
    </row>
    <row r="44" spans="1:6" ht="15.75">
      <c r="A44" s="6" t="s">
        <v>63</v>
      </c>
      <c r="B44" s="7" t="s">
        <v>10</v>
      </c>
      <c r="C44" s="7" t="s">
        <v>16</v>
      </c>
      <c r="D44" s="24" t="s">
        <v>75</v>
      </c>
      <c r="E44" s="8"/>
      <c r="F44" s="45">
        <f>F45</f>
        <v>80.7</v>
      </c>
    </row>
    <row r="45" spans="1:6" ht="47.25">
      <c r="A45" s="6" t="s">
        <v>31</v>
      </c>
      <c r="B45" s="7" t="s">
        <v>10</v>
      </c>
      <c r="C45" s="7" t="s">
        <v>16</v>
      </c>
      <c r="D45" s="24" t="s">
        <v>81</v>
      </c>
      <c r="E45" s="8"/>
      <c r="F45" s="45">
        <f>F46+F48</f>
        <v>80.7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81</v>
      </c>
      <c r="E46" s="12">
        <v>100</v>
      </c>
      <c r="F46" s="45">
        <f>F47</f>
        <v>79.8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81</v>
      </c>
      <c r="E47" s="7" t="s">
        <v>15</v>
      </c>
      <c r="F47" s="45">
        <v>79.8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81</v>
      </c>
      <c r="E48" s="7" t="s">
        <v>18</v>
      </c>
      <c r="F48" s="45">
        <f>F49</f>
        <v>0.9</v>
      </c>
    </row>
    <row r="49" spans="1:6" ht="37.5" customHeight="1">
      <c r="A49" s="6" t="s">
        <v>122</v>
      </c>
      <c r="B49" s="7" t="s">
        <v>10</v>
      </c>
      <c r="C49" s="7" t="s">
        <v>16</v>
      </c>
      <c r="D49" s="24" t="s">
        <v>81</v>
      </c>
      <c r="E49" s="7" t="s">
        <v>19</v>
      </c>
      <c r="F49" s="45">
        <v>0.9</v>
      </c>
    </row>
    <row r="50" spans="1:6" s="14" customFormat="1" ht="31.5">
      <c r="A50" s="9" t="s">
        <v>51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52</v>
      </c>
      <c r="B51" s="4" t="s">
        <v>16</v>
      </c>
      <c r="C51" s="4" t="s">
        <v>35</v>
      </c>
      <c r="D51" s="25"/>
      <c r="E51" s="4"/>
      <c r="F51" s="48">
        <f>F52</f>
        <v>3</v>
      </c>
    </row>
    <row r="52" spans="1:6" ht="15.75">
      <c r="A52" s="6" t="s">
        <v>63</v>
      </c>
      <c r="B52" s="7" t="s">
        <v>16</v>
      </c>
      <c r="C52" s="7" t="s">
        <v>35</v>
      </c>
      <c r="D52" s="24" t="s">
        <v>75</v>
      </c>
      <c r="E52" s="7"/>
      <c r="F52" s="45">
        <f t="shared" ref="F52:F54" si="1">F53</f>
        <v>3</v>
      </c>
    </row>
    <row r="53" spans="1:6" ht="35.25" customHeight="1">
      <c r="A53" s="6" t="s">
        <v>53</v>
      </c>
      <c r="B53" s="7" t="s">
        <v>16</v>
      </c>
      <c r="C53" s="7" t="s">
        <v>35</v>
      </c>
      <c r="D53" s="24" t="s">
        <v>82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35</v>
      </c>
      <c r="D54" s="24" t="s">
        <v>82</v>
      </c>
      <c r="E54" s="7" t="s">
        <v>18</v>
      </c>
      <c r="F54" s="45">
        <f t="shared" si="1"/>
        <v>3</v>
      </c>
    </row>
    <row r="55" spans="1:6" ht="31.5">
      <c r="A55" s="6" t="s">
        <v>122</v>
      </c>
      <c r="B55" s="7" t="s">
        <v>16</v>
      </c>
      <c r="C55" s="7" t="s">
        <v>35</v>
      </c>
      <c r="D55" s="24" t="s">
        <v>82</v>
      </c>
      <c r="E55" s="7" t="s">
        <v>19</v>
      </c>
      <c r="F55" s="45">
        <v>3</v>
      </c>
    </row>
    <row r="56" spans="1:6" ht="15.75">
      <c r="A56" s="9" t="s">
        <v>32</v>
      </c>
      <c r="B56" s="4" t="s">
        <v>23</v>
      </c>
      <c r="C56" s="4"/>
      <c r="D56" s="25"/>
      <c r="E56" s="4"/>
      <c r="F56" s="48">
        <f>F57</f>
        <v>335.7</v>
      </c>
    </row>
    <row r="57" spans="1:6" s="14" customFormat="1" ht="13.5" customHeight="1">
      <c r="A57" s="9" t="s">
        <v>34</v>
      </c>
      <c r="B57" s="4" t="s">
        <v>23</v>
      </c>
      <c r="C57" s="4" t="s">
        <v>35</v>
      </c>
      <c r="D57" s="25"/>
      <c r="E57" s="4"/>
      <c r="F57" s="48">
        <f>F58</f>
        <v>335.7</v>
      </c>
    </row>
    <row r="58" spans="1:6" s="14" customFormat="1" ht="61.5" customHeight="1">
      <c r="A58" s="18" t="s">
        <v>54</v>
      </c>
      <c r="B58" s="15" t="s">
        <v>23</v>
      </c>
      <c r="C58" s="15" t="s">
        <v>35</v>
      </c>
      <c r="D58" s="26" t="s">
        <v>83</v>
      </c>
      <c r="E58" s="15"/>
      <c r="F58" s="45">
        <f>F59</f>
        <v>335.7</v>
      </c>
    </row>
    <row r="59" spans="1:6" s="14" customFormat="1" ht="69.75" customHeight="1">
      <c r="A59" s="18" t="s">
        <v>111</v>
      </c>
      <c r="B59" s="15" t="s">
        <v>23</v>
      </c>
      <c r="C59" s="15" t="s">
        <v>35</v>
      </c>
      <c r="D59" s="26" t="s">
        <v>109</v>
      </c>
      <c r="E59" s="15"/>
      <c r="F59" s="45">
        <f>F60</f>
        <v>335.7</v>
      </c>
    </row>
    <row r="60" spans="1:6" s="14" customFormat="1" ht="34.5" customHeight="1">
      <c r="A60" s="17" t="s">
        <v>17</v>
      </c>
      <c r="B60" s="15" t="s">
        <v>23</v>
      </c>
      <c r="C60" s="15" t="s">
        <v>35</v>
      </c>
      <c r="D60" s="26" t="s">
        <v>109</v>
      </c>
      <c r="E60" s="15" t="s">
        <v>18</v>
      </c>
      <c r="F60" s="45">
        <f>F61</f>
        <v>335.7</v>
      </c>
    </row>
    <row r="61" spans="1:6" s="14" customFormat="1" ht="34.5" customHeight="1">
      <c r="A61" s="6" t="s">
        <v>122</v>
      </c>
      <c r="B61" s="15" t="s">
        <v>23</v>
      </c>
      <c r="C61" s="15" t="s">
        <v>35</v>
      </c>
      <c r="D61" s="26" t="s">
        <v>109</v>
      </c>
      <c r="E61" s="15" t="s">
        <v>19</v>
      </c>
      <c r="F61" s="45">
        <v>335.7</v>
      </c>
    </row>
    <row r="62" spans="1:6" ht="15.75">
      <c r="A62" s="9" t="s">
        <v>36</v>
      </c>
      <c r="B62" s="4" t="s">
        <v>33</v>
      </c>
      <c r="C62" s="4"/>
      <c r="D62" s="25"/>
      <c r="E62" s="4"/>
      <c r="F62" s="48">
        <f>F63+F67+F73+F84</f>
        <v>2341.6999999999998</v>
      </c>
    </row>
    <row r="63" spans="1:6" ht="15.75">
      <c r="A63" s="9" t="s">
        <v>37</v>
      </c>
      <c r="B63" s="4" t="s">
        <v>33</v>
      </c>
      <c r="C63" s="4" t="s">
        <v>9</v>
      </c>
      <c r="D63" s="25"/>
      <c r="E63" s="4"/>
      <c r="F63" s="48">
        <f>F64</f>
        <v>140</v>
      </c>
    </row>
    <row r="64" spans="1:6" ht="78" customHeight="1">
      <c r="A64" s="18" t="s">
        <v>97</v>
      </c>
      <c r="B64" s="20">
        <v>5</v>
      </c>
      <c r="C64" s="21">
        <v>1</v>
      </c>
      <c r="D64" s="22" t="s">
        <v>95</v>
      </c>
      <c r="E64" s="15"/>
      <c r="F64" s="45">
        <f>F65</f>
        <v>140</v>
      </c>
    </row>
    <row r="65" spans="1:6" ht="31.5">
      <c r="A65" s="17" t="s">
        <v>17</v>
      </c>
      <c r="B65" s="20">
        <v>5</v>
      </c>
      <c r="C65" s="21">
        <v>1</v>
      </c>
      <c r="D65" s="22" t="s">
        <v>95</v>
      </c>
      <c r="E65" s="15" t="s">
        <v>18</v>
      </c>
      <c r="F65" s="45">
        <f>F66</f>
        <v>140</v>
      </c>
    </row>
    <row r="66" spans="1:6" ht="30.75" customHeight="1">
      <c r="A66" s="6" t="s">
        <v>122</v>
      </c>
      <c r="B66" s="20">
        <v>5</v>
      </c>
      <c r="C66" s="21">
        <v>1</v>
      </c>
      <c r="D66" s="22" t="s">
        <v>95</v>
      </c>
      <c r="E66" s="15" t="s">
        <v>19</v>
      </c>
      <c r="F66" s="45">
        <v>140</v>
      </c>
    </row>
    <row r="67" spans="1:6" ht="30.75" customHeight="1">
      <c r="A67" s="39" t="s">
        <v>99</v>
      </c>
      <c r="B67" s="53">
        <v>5</v>
      </c>
      <c r="C67" s="54">
        <v>2</v>
      </c>
      <c r="D67" s="55"/>
      <c r="E67" s="4"/>
      <c r="F67" s="48">
        <f>F68</f>
        <v>174</v>
      </c>
    </row>
    <row r="68" spans="1:6" ht="30.75" customHeight="1">
      <c r="A68" s="18" t="s">
        <v>96</v>
      </c>
      <c r="B68" s="20">
        <v>5</v>
      </c>
      <c r="C68" s="21">
        <v>2</v>
      </c>
      <c r="D68" s="22" t="s">
        <v>98</v>
      </c>
      <c r="E68" s="15"/>
      <c r="F68" s="45">
        <f>F71+F69</f>
        <v>174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98</v>
      </c>
      <c r="E69" s="15" t="s">
        <v>18</v>
      </c>
      <c r="F69" s="45">
        <f>F70</f>
        <v>119</v>
      </c>
    </row>
    <row r="70" spans="1:6" ht="30.75" customHeight="1">
      <c r="A70" s="6" t="s">
        <v>122</v>
      </c>
      <c r="B70" s="20">
        <v>5</v>
      </c>
      <c r="C70" s="21">
        <v>2</v>
      </c>
      <c r="D70" s="22" t="s">
        <v>98</v>
      </c>
      <c r="E70" s="15" t="s">
        <v>19</v>
      </c>
      <c r="F70" s="45">
        <v>119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98</v>
      </c>
      <c r="E71" s="15" t="s">
        <v>21</v>
      </c>
      <c r="F71" s="45">
        <f>F72</f>
        <v>55</v>
      </c>
    </row>
    <row r="72" spans="1:6" ht="30.75" customHeight="1">
      <c r="A72" s="17" t="s">
        <v>100</v>
      </c>
      <c r="B72" s="20">
        <v>5</v>
      </c>
      <c r="C72" s="21">
        <v>2</v>
      </c>
      <c r="D72" s="22" t="s">
        <v>98</v>
      </c>
      <c r="E72" s="15" t="s">
        <v>22</v>
      </c>
      <c r="F72" s="45">
        <v>55</v>
      </c>
    </row>
    <row r="73" spans="1:6" s="14" customFormat="1" ht="19.5" customHeight="1">
      <c r="A73" s="27" t="s">
        <v>38</v>
      </c>
      <c r="B73" s="4" t="s">
        <v>33</v>
      </c>
      <c r="C73" s="4" t="s">
        <v>16</v>
      </c>
      <c r="D73" s="25"/>
      <c r="E73" s="4"/>
      <c r="F73" s="48">
        <f t="shared" ref="F73:F77" si="2">F74</f>
        <v>502.6</v>
      </c>
    </row>
    <row r="74" spans="1:6" s="14" customFormat="1" ht="36.75" customHeight="1">
      <c r="A74" s="6" t="s">
        <v>59</v>
      </c>
      <c r="B74" s="15" t="s">
        <v>33</v>
      </c>
      <c r="C74" s="15" t="s">
        <v>16</v>
      </c>
      <c r="D74" s="26" t="s">
        <v>103</v>
      </c>
      <c r="E74" s="15"/>
      <c r="F74" s="45">
        <f t="shared" si="2"/>
        <v>502.6</v>
      </c>
    </row>
    <row r="75" spans="1:6" s="14" customFormat="1" ht="54" customHeight="1">
      <c r="A75" s="6" t="s">
        <v>104</v>
      </c>
      <c r="B75" s="15" t="s">
        <v>33</v>
      </c>
      <c r="C75" s="15" t="s">
        <v>16</v>
      </c>
      <c r="D75" s="26" t="s">
        <v>105</v>
      </c>
      <c r="E75" s="15"/>
      <c r="F75" s="45">
        <f>F76+F79</f>
        <v>502.6</v>
      </c>
    </row>
    <row r="76" spans="1:6" s="14" customFormat="1" ht="19.5" customHeight="1">
      <c r="A76" s="6" t="s">
        <v>106</v>
      </c>
      <c r="B76" s="15" t="s">
        <v>33</v>
      </c>
      <c r="C76" s="15" t="s">
        <v>16</v>
      </c>
      <c r="D76" s="26" t="s">
        <v>101</v>
      </c>
      <c r="E76" s="15"/>
      <c r="F76" s="48">
        <f t="shared" si="2"/>
        <v>100</v>
      </c>
    </row>
    <row r="77" spans="1:6" s="14" customFormat="1" ht="36.75" customHeight="1">
      <c r="A77" s="18" t="s">
        <v>17</v>
      </c>
      <c r="B77" s="15" t="s">
        <v>33</v>
      </c>
      <c r="C77" s="15" t="s">
        <v>16</v>
      </c>
      <c r="D77" s="26" t="s">
        <v>101</v>
      </c>
      <c r="E77" s="15" t="s">
        <v>18</v>
      </c>
      <c r="F77" s="45">
        <f t="shared" si="2"/>
        <v>100</v>
      </c>
    </row>
    <row r="78" spans="1:6" s="14" customFormat="1" ht="36.75" customHeight="1">
      <c r="A78" s="18" t="s">
        <v>24</v>
      </c>
      <c r="B78" s="15" t="s">
        <v>33</v>
      </c>
      <c r="C78" s="15" t="s">
        <v>16</v>
      </c>
      <c r="D78" s="26" t="s">
        <v>101</v>
      </c>
      <c r="E78" s="15" t="s">
        <v>19</v>
      </c>
      <c r="F78" s="45">
        <v>100</v>
      </c>
    </row>
    <row r="79" spans="1:6" s="14" customFormat="1" ht="36.75" customHeight="1">
      <c r="A79" s="18" t="s">
        <v>107</v>
      </c>
      <c r="B79" s="15" t="s">
        <v>33</v>
      </c>
      <c r="C79" s="15" t="s">
        <v>16</v>
      </c>
      <c r="D79" s="26" t="s">
        <v>102</v>
      </c>
      <c r="E79" s="15"/>
      <c r="F79" s="48">
        <f>F80+F82</f>
        <v>402.6</v>
      </c>
    </row>
    <row r="80" spans="1:6" s="14" customFormat="1" ht="36.75" customHeight="1">
      <c r="A80" s="18" t="s">
        <v>17</v>
      </c>
      <c r="B80" s="15" t="s">
        <v>33</v>
      </c>
      <c r="C80" s="15" t="s">
        <v>16</v>
      </c>
      <c r="D80" s="26" t="s">
        <v>102</v>
      </c>
      <c r="E80" s="15" t="s">
        <v>18</v>
      </c>
      <c r="F80" s="45">
        <f>F81</f>
        <v>384</v>
      </c>
    </row>
    <row r="81" spans="1:6" s="14" customFormat="1" ht="36.75" customHeight="1">
      <c r="A81" s="6" t="s">
        <v>122</v>
      </c>
      <c r="B81" s="15" t="s">
        <v>33</v>
      </c>
      <c r="C81" s="15" t="s">
        <v>16</v>
      </c>
      <c r="D81" s="26" t="s">
        <v>102</v>
      </c>
      <c r="E81" s="15" t="s">
        <v>19</v>
      </c>
      <c r="F81" s="45">
        <v>384</v>
      </c>
    </row>
    <row r="82" spans="1:6" s="14" customFormat="1" ht="28.5" customHeight="1">
      <c r="A82" s="6" t="s">
        <v>20</v>
      </c>
      <c r="B82" s="15" t="s">
        <v>33</v>
      </c>
      <c r="C82" s="15" t="s">
        <v>16</v>
      </c>
      <c r="D82" s="26" t="s">
        <v>102</v>
      </c>
      <c r="E82" s="15" t="s">
        <v>21</v>
      </c>
      <c r="F82" s="45">
        <f>F83</f>
        <v>18.600000000000001</v>
      </c>
    </row>
    <row r="83" spans="1:6" s="14" customFormat="1" ht="29.25" customHeight="1">
      <c r="A83" s="17" t="s">
        <v>100</v>
      </c>
      <c r="B83" s="15" t="s">
        <v>33</v>
      </c>
      <c r="C83" s="15" t="s">
        <v>16</v>
      </c>
      <c r="D83" s="26" t="s">
        <v>102</v>
      </c>
      <c r="E83" s="15" t="s">
        <v>22</v>
      </c>
      <c r="F83" s="45">
        <v>18.600000000000001</v>
      </c>
    </row>
    <row r="84" spans="1:6" s="14" customFormat="1" ht="36.75" customHeight="1">
      <c r="A84" s="39" t="s">
        <v>115</v>
      </c>
      <c r="B84" s="4" t="s">
        <v>33</v>
      </c>
      <c r="C84" s="4" t="s">
        <v>33</v>
      </c>
      <c r="D84" s="26"/>
      <c r="E84" s="15"/>
      <c r="F84" s="48">
        <f>F85</f>
        <v>1525.1</v>
      </c>
    </row>
    <row r="85" spans="1:6" s="14" customFormat="1" ht="36.75" customHeight="1">
      <c r="A85" s="17" t="s">
        <v>116</v>
      </c>
      <c r="B85" s="15" t="s">
        <v>33</v>
      </c>
      <c r="C85" s="15" t="s">
        <v>33</v>
      </c>
      <c r="D85" s="26" t="s">
        <v>119</v>
      </c>
      <c r="E85" s="15"/>
      <c r="F85" s="45">
        <f>F86+F89+F90</f>
        <v>1525.1</v>
      </c>
    </row>
    <row r="86" spans="1:6" s="14" customFormat="1" ht="36.75" customHeight="1">
      <c r="A86" s="17" t="s">
        <v>50</v>
      </c>
      <c r="B86" s="15" t="s">
        <v>33</v>
      </c>
      <c r="C86" s="15" t="s">
        <v>33</v>
      </c>
      <c r="D86" s="26" t="s">
        <v>119</v>
      </c>
      <c r="E86" s="15" t="s">
        <v>13</v>
      </c>
      <c r="F86" s="45">
        <f>F87</f>
        <v>849.2</v>
      </c>
    </row>
    <row r="87" spans="1:6" s="14" customFormat="1" ht="36.75" customHeight="1">
      <c r="A87" s="17" t="s">
        <v>117</v>
      </c>
      <c r="B87" s="15" t="s">
        <v>33</v>
      </c>
      <c r="C87" s="15" t="s">
        <v>33</v>
      </c>
      <c r="D87" s="26" t="s">
        <v>119</v>
      </c>
      <c r="E87" s="15" t="s">
        <v>120</v>
      </c>
      <c r="F87" s="45">
        <v>849.2</v>
      </c>
    </row>
    <row r="88" spans="1:6" s="14" customFormat="1" ht="36.75" customHeight="1">
      <c r="A88" s="17" t="s">
        <v>118</v>
      </c>
      <c r="B88" s="15" t="s">
        <v>33</v>
      </c>
      <c r="C88" s="15" t="s">
        <v>33</v>
      </c>
      <c r="D88" s="26" t="s">
        <v>119</v>
      </c>
      <c r="E88" s="15" t="s">
        <v>18</v>
      </c>
      <c r="F88" s="45">
        <f>F89</f>
        <v>438.9</v>
      </c>
    </row>
    <row r="89" spans="1:6" s="14" customFormat="1" ht="36.75" customHeight="1">
      <c r="A89" s="6" t="s">
        <v>122</v>
      </c>
      <c r="B89" s="15" t="s">
        <v>33</v>
      </c>
      <c r="C89" s="15" t="s">
        <v>33</v>
      </c>
      <c r="D89" s="26" t="s">
        <v>119</v>
      </c>
      <c r="E89" s="15" t="s">
        <v>19</v>
      </c>
      <c r="F89" s="45">
        <v>438.9</v>
      </c>
    </row>
    <row r="90" spans="1:6" s="14" customFormat="1" ht="36.75" customHeight="1">
      <c r="A90" s="17" t="s">
        <v>20</v>
      </c>
      <c r="B90" s="15" t="s">
        <v>33</v>
      </c>
      <c r="C90" s="15" t="s">
        <v>33</v>
      </c>
      <c r="D90" s="26" t="s">
        <v>119</v>
      </c>
      <c r="E90" s="15" t="s">
        <v>21</v>
      </c>
      <c r="F90" s="45">
        <f>F91</f>
        <v>237</v>
      </c>
    </row>
    <row r="91" spans="1:6" s="14" customFormat="1" ht="36.75" customHeight="1">
      <c r="A91" s="56" t="s">
        <v>124</v>
      </c>
      <c r="B91" s="15" t="s">
        <v>33</v>
      </c>
      <c r="C91" s="15" t="s">
        <v>33</v>
      </c>
      <c r="D91" s="26" t="s">
        <v>119</v>
      </c>
      <c r="E91" s="15" t="s">
        <v>22</v>
      </c>
      <c r="F91" s="45">
        <v>237</v>
      </c>
    </row>
    <row r="92" spans="1:6" ht="15.75">
      <c r="A92" s="27" t="s">
        <v>72</v>
      </c>
      <c r="B92" s="4" t="s">
        <v>40</v>
      </c>
      <c r="C92" s="4"/>
      <c r="D92" s="19"/>
      <c r="E92" s="19"/>
      <c r="F92" s="48">
        <f>F93</f>
        <v>2641.5</v>
      </c>
    </row>
    <row r="93" spans="1:6" ht="15.75">
      <c r="A93" s="3" t="s">
        <v>41</v>
      </c>
      <c r="B93" s="4" t="s">
        <v>40</v>
      </c>
      <c r="C93" s="4" t="s">
        <v>9</v>
      </c>
      <c r="D93" s="19"/>
      <c r="E93" s="19"/>
      <c r="F93" s="48">
        <f>F94</f>
        <v>2641.5</v>
      </c>
    </row>
    <row r="94" spans="1:6" ht="15.75">
      <c r="A94" s="6" t="s">
        <v>60</v>
      </c>
      <c r="B94" s="7" t="s">
        <v>40</v>
      </c>
      <c r="C94" s="7" t="s">
        <v>9</v>
      </c>
      <c r="D94" s="24" t="s">
        <v>85</v>
      </c>
      <c r="E94" s="8"/>
      <c r="F94" s="45">
        <f>F95</f>
        <v>2641.5</v>
      </c>
    </row>
    <row r="95" spans="1:6" ht="15.75">
      <c r="A95" s="23" t="s">
        <v>73</v>
      </c>
      <c r="B95" s="7" t="s">
        <v>40</v>
      </c>
      <c r="C95" s="7" t="s">
        <v>9</v>
      </c>
      <c r="D95" s="24" t="s">
        <v>87</v>
      </c>
      <c r="E95" s="8"/>
      <c r="F95" s="45">
        <f>F96+F103</f>
        <v>2641.5</v>
      </c>
    </row>
    <row r="96" spans="1:6" ht="31.5">
      <c r="A96" s="18" t="s">
        <v>55</v>
      </c>
      <c r="B96" s="7" t="s">
        <v>40</v>
      </c>
      <c r="C96" s="7" t="s">
        <v>9</v>
      </c>
      <c r="D96" s="24" t="s">
        <v>86</v>
      </c>
      <c r="E96" s="8"/>
      <c r="F96" s="47">
        <f>F97+F99+F101</f>
        <v>1508.5</v>
      </c>
    </row>
    <row r="97" spans="1:6" ht="78.75">
      <c r="A97" s="18" t="s">
        <v>50</v>
      </c>
      <c r="B97" s="7" t="s">
        <v>40</v>
      </c>
      <c r="C97" s="7" t="s">
        <v>9</v>
      </c>
      <c r="D97" s="24" t="s">
        <v>86</v>
      </c>
      <c r="E97" s="8">
        <v>100</v>
      </c>
      <c r="F97" s="47">
        <f>F98</f>
        <v>4.5</v>
      </c>
    </row>
    <row r="98" spans="1:6" ht="15.75">
      <c r="A98" s="16" t="s">
        <v>39</v>
      </c>
      <c r="B98" s="7" t="s">
        <v>40</v>
      </c>
      <c r="C98" s="7" t="s">
        <v>9</v>
      </c>
      <c r="D98" s="24" t="s">
        <v>86</v>
      </c>
      <c r="E98" s="8">
        <v>110</v>
      </c>
      <c r="F98" s="47">
        <v>4.5</v>
      </c>
    </row>
    <row r="99" spans="1:6" ht="31.5">
      <c r="A99" s="18" t="s">
        <v>17</v>
      </c>
      <c r="B99" s="7" t="s">
        <v>40</v>
      </c>
      <c r="C99" s="7" t="s">
        <v>9</v>
      </c>
      <c r="D99" s="24" t="s">
        <v>86</v>
      </c>
      <c r="E99" s="8">
        <v>200</v>
      </c>
      <c r="F99" s="47">
        <f>F100</f>
        <v>1486.9</v>
      </c>
    </row>
    <row r="100" spans="1:6" ht="31.5">
      <c r="A100" s="6" t="s">
        <v>122</v>
      </c>
      <c r="B100" s="7" t="s">
        <v>40</v>
      </c>
      <c r="C100" s="7" t="s">
        <v>9</v>
      </c>
      <c r="D100" s="24" t="s">
        <v>86</v>
      </c>
      <c r="E100" s="8">
        <v>240</v>
      </c>
      <c r="F100" s="47">
        <v>1486.9</v>
      </c>
    </row>
    <row r="101" spans="1:6" ht="15.75">
      <c r="A101" s="18" t="s">
        <v>20</v>
      </c>
      <c r="B101" s="7" t="s">
        <v>40</v>
      </c>
      <c r="C101" s="7" t="s">
        <v>9</v>
      </c>
      <c r="D101" s="24" t="s">
        <v>86</v>
      </c>
      <c r="E101" s="8">
        <v>800</v>
      </c>
      <c r="F101" s="45">
        <f>F102</f>
        <v>17.100000000000001</v>
      </c>
    </row>
    <row r="102" spans="1:6" ht="15.75">
      <c r="A102" s="56" t="s">
        <v>124</v>
      </c>
      <c r="B102" s="7" t="s">
        <v>40</v>
      </c>
      <c r="C102" s="7" t="s">
        <v>9</v>
      </c>
      <c r="D102" s="24" t="s">
        <v>86</v>
      </c>
      <c r="E102" s="8">
        <v>850</v>
      </c>
      <c r="F102" s="45">
        <v>17.100000000000001</v>
      </c>
    </row>
    <row r="103" spans="1:6" ht="31.5">
      <c r="A103" s="18" t="s">
        <v>110</v>
      </c>
      <c r="B103" s="7" t="s">
        <v>40</v>
      </c>
      <c r="C103" s="7" t="s">
        <v>9</v>
      </c>
      <c r="D103" s="24" t="s">
        <v>108</v>
      </c>
      <c r="E103" s="8"/>
      <c r="F103" s="45">
        <f>F104</f>
        <v>1133</v>
      </c>
    </row>
    <row r="104" spans="1:6" ht="78.75">
      <c r="A104" s="18" t="s">
        <v>50</v>
      </c>
      <c r="B104" s="7" t="s">
        <v>40</v>
      </c>
      <c r="C104" s="7" t="s">
        <v>9</v>
      </c>
      <c r="D104" s="24" t="s">
        <v>108</v>
      </c>
      <c r="E104" s="8">
        <v>100</v>
      </c>
      <c r="F104" s="45">
        <f>F105</f>
        <v>1133</v>
      </c>
    </row>
    <row r="105" spans="1:6" ht="15.75">
      <c r="A105" s="16" t="s">
        <v>39</v>
      </c>
      <c r="B105" s="7" t="s">
        <v>40</v>
      </c>
      <c r="C105" s="7" t="s">
        <v>9</v>
      </c>
      <c r="D105" s="24" t="s">
        <v>108</v>
      </c>
      <c r="E105" s="8">
        <v>110</v>
      </c>
      <c r="F105" s="45">
        <v>1133</v>
      </c>
    </row>
    <row r="106" spans="1:6" ht="15.75">
      <c r="A106" s="3" t="s">
        <v>43</v>
      </c>
      <c r="B106" s="4" t="s">
        <v>44</v>
      </c>
      <c r="C106" s="4"/>
      <c r="D106" s="3"/>
      <c r="E106" s="3"/>
      <c r="F106" s="48">
        <f>F109</f>
        <v>197.3</v>
      </c>
    </row>
    <row r="107" spans="1:6" ht="15.75">
      <c r="A107" s="3" t="s">
        <v>45</v>
      </c>
      <c r="B107" s="4" t="s">
        <v>44</v>
      </c>
      <c r="C107" s="4" t="s">
        <v>9</v>
      </c>
      <c r="D107" s="3"/>
      <c r="E107" s="3"/>
      <c r="F107" s="48">
        <f t="shared" ref="F107:F111" si="3">F108</f>
        <v>197.3</v>
      </c>
    </row>
    <row r="108" spans="1:6" ht="15.75">
      <c r="A108" s="16" t="s">
        <v>46</v>
      </c>
      <c r="B108" s="15" t="s">
        <v>44</v>
      </c>
      <c r="C108" s="15" t="s">
        <v>9</v>
      </c>
      <c r="D108" s="16"/>
      <c r="E108" s="16"/>
      <c r="F108" s="45">
        <f t="shared" si="3"/>
        <v>197.3</v>
      </c>
    </row>
    <row r="109" spans="1:6" ht="15.75">
      <c r="A109" s="6" t="s">
        <v>61</v>
      </c>
      <c r="B109" s="15" t="s">
        <v>44</v>
      </c>
      <c r="C109" s="15" t="s">
        <v>9</v>
      </c>
      <c r="D109" s="32" t="s">
        <v>84</v>
      </c>
      <c r="E109" s="16"/>
      <c r="F109" s="45">
        <f t="shared" si="3"/>
        <v>197.3</v>
      </c>
    </row>
    <row r="110" spans="1:6" ht="23.25" customHeight="1">
      <c r="A110" s="18" t="s">
        <v>62</v>
      </c>
      <c r="B110" s="31">
        <v>10</v>
      </c>
      <c r="C110" s="31">
        <v>1</v>
      </c>
      <c r="D110" s="30" t="s">
        <v>88</v>
      </c>
      <c r="E110" s="28" t="s">
        <v>42</v>
      </c>
      <c r="F110" s="45">
        <f t="shared" si="3"/>
        <v>197.3</v>
      </c>
    </row>
    <row r="111" spans="1:6" ht="20.25" customHeight="1">
      <c r="A111" s="18" t="s">
        <v>47</v>
      </c>
      <c r="B111" s="31">
        <v>10</v>
      </c>
      <c r="C111" s="31">
        <v>1</v>
      </c>
      <c r="D111" s="30" t="s">
        <v>88</v>
      </c>
      <c r="E111" s="29">
        <v>300</v>
      </c>
      <c r="F111" s="45">
        <f t="shared" si="3"/>
        <v>197.3</v>
      </c>
    </row>
    <row r="112" spans="1:6" ht="31.5">
      <c r="A112" s="18" t="s">
        <v>127</v>
      </c>
      <c r="B112" s="31">
        <v>10</v>
      </c>
      <c r="C112" s="31">
        <v>1</v>
      </c>
      <c r="D112" s="30" t="s">
        <v>88</v>
      </c>
      <c r="E112" s="52">
        <v>310</v>
      </c>
      <c r="F112" s="45">
        <v>197.3</v>
      </c>
    </row>
    <row r="113" spans="1:6" ht="18" customHeight="1">
      <c r="A113" s="27" t="s">
        <v>68</v>
      </c>
      <c r="B113" s="40">
        <v>11</v>
      </c>
      <c r="C113" s="40"/>
      <c r="D113" s="41"/>
      <c r="E113" s="3"/>
      <c r="F113" s="48">
        <f t="shared" ref="F113:F117" si="4">F114</f>
        <v>2.1</v>
      </c>
    </row>
    <row r="114" spans="1:6" ht="24.75" customHeight="1">
      <c r="A114" s="27" t="s">
        <v>69</v>
      </c>
      <c r="B114" s="40">
        <v>11</v>
      </c>
      <c r="C114" s="40">
        <v>1</v>
      </c>
      <c r="D114" s="41"/>
      <c r="E114" s="3"/>
      <c r="F114" s="48">
        <f t="shared" si="4"/>
        <v>2.1</v>
      </c>
    </row>
    <row r="115" spans="1:6" ht="33" customHeight="1">
      <c r="A115" s="18" t="s">
        <v>67</v>
      </c>
      <c r="B115" s="31">
        <v>11</v>
      </c>
      <c r="C115" s="31">
        <v>1</v>
      </c>
      <c r="D115" s="30" t="s">
        <v>89</v>
      </c>
      <c r="E115" s="8"/>
      <c r="F115" s="45">
        <f t="shared" si="4"/>
        <v>2.1</v>
      </c>
    </row>
    <row r="116" spans="1:6" ht="31.5" customHeight="1">
      <c r="A116" s="18" t="s">
        <v>71</v>
      </c>
      <c r="B116" s="31">
        <v>11</v>
      </c>
      <c r="C116" s="31">
        <v>1</v>
      </c>
      <c r="D116" s="30" t="s">
        <v>90</v>
      </c>
      <c r="E116" s="8"/>
      <c r="F116" s="45">
        <f t="shared" si="4"/>
        <v>2.1</v>
      </c>
    </row>
    <row r="117" spans="1:6" ht="30" customHeight="1">
      <c r="A117" s="18" t="s">
        <v>24</v>
      </c>
      <c r="B117" s="31">
        <v>11</v>
      </c>
      <c r="C117" s="31">
        <v>1</v>
      </c>
      <c r="D117" s="30" t="s">
        <v>90</v>
      </c>
      <c r="E117" s="8">
        <v>200</v>
      </c>
      <c r="F117" s="45">
        <f t="shared" si="4"/>
        <v>2.1</v>
      </c>
    </row>
    <row r="118" spans="1:6" ht="29.25" customHeight="1">
      <c r="A118" s="6" t="s">
        <v>122</v>
      </c>
      <c r="B118" s="31">
        <v>11</v>
      </c>
      <c r="C118" s="31">
        <v>1</v>
      </c>
      <c r="D118" s="30" t="s">
        <v>90</v>
      </c>
      <c r="E118" s="8">
        <v>240</v>
      </c>
      <c r="F118" s="45">
        <v>2.1</v>
      </c>
    </row>
    <row r="119" spans="1:6" ht="15.75">
      <c r="A119" s="3" t="s">
        <v>56</v>
      </c>
      <c r="B119" s="11"/>
      <c r="C119" s="37"/>
      <c r="D119" s="38"/>
      <c r="E119" s="11"/>
      <c r="F119" s="48">
        <f>F113+F106+F92+F62+F56+F50+F42+F8</f>
        <v>6988.3</v>
      </c>
    </row>
    <row r="120" spans="1:6">
      <c r="C120" s="34"/>
      <c r="D120" s="33"/>
    </row>
    <row r="121" spans="1:6">
      <c r="C121" s="34"/>
      <c r="D121" s="33"/>
    </row>
    <row r="122" spans="1:6">
      <c r="C122" s="34"/>
      <c r="D122" s="33"/>
    </row>
    <row r="123" spans="1:6">
      <c r="C123" s="34"/>
      <c r="D123" s="33"/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4:4">
      <c r="D129" s="33"/>
    </row>
    <row r="130" spans="4:4">
      <c r="D130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2017-02-17T04:20:29Z</dcterms:modified>
</cp:coreProperties>
</file>